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erryetbie.sharepoint.com/sites/CPPUHQTeam/Shared Documents/Tenders for Goods Services over national Threshold/2026 Contracted Training/KC Killorglin 2026/"/>
    </mc:Choice>
  </mc:AlternateContent>
  <xr:revisionPtr revIDLastSave="1" documentId="8_{27AB6A7B-F9EB-48F9-88BA-20A3ACF908CC}" xr6:coauthVersionLast="47" xr6:coauthVersionMax="47" xr10:uidLastSave="{25480E13-54F0-4617-B42E-3D555B5377D0}"/>
  <bookViews>
    <workbookView xWindow="28680" yWindow="-120" windowWidth="29040" windowHeight="15720" xr2:uid="{00000000-000D-0000-FFFF-FFFF00000000}"/>
  </bookViews>
  <sheets>
    <sheet name="Tenderer Instructions " sheetId="1" r:id="rId1"/>
    <sheet name="Data" sheetId="2" state="hidden" r:id="rId2"/>
    <sheet name="Youth Work" sheetId="14" r:id="rId3"/>
    <sheet name="Tender Summary" sheetId="6" r:id="rId4"/>
  </sheets>
  <externalReferences>
    <externalReference r:id="rId5"/>
    <externalReference r:id="rId6"/>
  </externalReferences>
  <definedNames>
    <definedName name="Administration" localSheetId="3">'[1]PMO Activities By Process Group'!#REF!</definedName>
    <definedName name="Administration">'[1]PMO Activities By Process Group'!#REF!</definedName>
    <definedName name="AdministrationMax" localSheetId="3">#REF!</definedName>
    <definedName name="AdministrationMax">#REF!</definedName>
    <definedName name="AdministrationToBe" localSheetId="3">#REF!</definedName>
    <definedName name="AdministrationToBe">#REF!</definedName>
    <definedName name="AdministrationYN" localSheetId="3">#REF!</definedName>
    <definedName name="AdministrationYN">#REF!</definedName>
    <definedName name="AncilliaryServices">'[1]Snapshot-Assessment'!$B$34:$G$36</definedName>
    <definedName name="BenefitsManagement" localSheetId="3">'[1]PMO Activities By Process Group'!#REF!</definedName>
    <definedName name="BenefitsManagement">'[1]PMO Activities By Process Group'!#REF!</definedName>
    <definedName name="BenefitsManagementMax" localSheetId="3">#REF!</definedName>
    <definedName name="BenefitsManagementMax">#REF!</definedName>
    <definedName name="BenefitsManagementToBe" localSheetId="3">#REF!</definedName>
    <definedName name="BenefitsManagementToBe">#REF!</definedName>
    <definedName name="BenefitsManagementYN" localSheetId="3">#REF!</definedName>
    <definedName name="BenefitsManagementYN">#REF!</definedName>
    <definedName name="BusinessCase" localSheetId="3">'[1]PMO Activities By Process Group'!#REF!</definedName>
    <definedName name="BusinessCase">'[1]PMO Activities By Process Group'!#REF!</definedName>
    <definedName name="BusinessCaseMax" localSheetId="3">#REF!</definedName>
    <definedName name="BusinessCaseMax">#REF!</definedName>
    <definedName name="BusinessCaseToBe" localSheetId="3">#REF!</definedName>
    <definedName name="BusinessCaseToBe">#REF!</definedName>
    <definedName name="BusinessCaseYN" localSheetId="3">#REF!</definedName>
    <definedName name="BusinessCaseYN">#REF!</definedName>
    <definedName name="CCMA" localSheetId="3">[2]Instructions!#REF!</definedName>
    <definedName name="CCMA">[2]Instructions!#REF!</definedName>
    <definedName name="ChangeControl" localSheetId="3">'[1]PMO Activities By Process Group'!#REF!</definedName>
    <definedName name="ChangeControl">'[1]PMO Activities By Process Group'!#REF!</definedName>
    <definedName name="ChangeControlMax" localSheetId="3">#REF!</definedName>
    <definedName name="ChangeControlMax">#REF!</definedName>
    <definedName name="ChangeControlToBe" localSheetId="3">#REF!</definedName>
    <definedName name="ChangeControlToBe">#REF!</definedName>
    <definedName name="ChangeControlYN" localSheetId="3">#REF!</definedName>
    <definedName name="ChangeControlYN">#REF!</definedName>
    <definedName name="ClientName" localSheetId="3">[2]Instructions!#REF!</definedName>
    <definedName name="ClientName">[2]Instructions!#REF!</definedName>
    <definedName name="CostManagement" localSheetId="3">'[1]PMO Activities By Process Group'!#REF!</definedName>
    <definedName name="CostManagement">'[1]PMO Activities By Process Group'!#REF!</definedName>
    <definedName name="CostManagementMax" localSheetId="3">#REF!</definedName>
    <definedName name="CostManagementMax">#REF!</definedName>
    <definedName name="CostManagementToBe" localSheetId="3">#REF!</definedName>
    <definedName name="CostManagementToBe">#REF!</definedName>
    <definedName name="CostManagementYN" localSheetId="3">#REF!</definedName>
    <definedName name="CostManagementYN">#REF!</definedName>
    <definedName name="DemandManagement" localSheetId="3">'[1]PMO Activities By Process Group'!#REF!</definedName>
    <definedName name="DemandManagement">'[1]PMO Activities By Process Group'!#REF!</definedName>
    <definedName name="DemandManagementMax" localSheetId="3">#REF!</definedName>
    <definedName name="DemandManagementMax">#REF!</definedName>
    <definedName name="DemandManagementToBe" localSheetId="3">#REF!</definedName>
    <definedName name="DemandManagementToBe">#REF!</definedName>
    <definedName name="DemandManagementYN" localSheetId="3">#REF!</definedName>
    <definedName name="DemandManagementYN">#REF!</definedName>
    <definedName name="DependencyManagement" localSheetId="3">'[1]PMO Activities By Process Group'!#REF!</definedName>
    <definedName name="DependencyManagement">'[1]PMO Activities By Process Group'!#REF!</definedName>
    <definedName name="DependencyManagementMax" localSheetId="3">#REF!</definedName>
    <definedName name="DependencyManagementMax">#REF!</definedName>
    <definedName name="DependencyManagementToBe" localSheetId="3">#REF!</definedName>
    <definedName name="DependencyManagementToBe">#REF!</definedName>
    <definedName name="DependencyManagementYN" localSheetId="3">#REF!</definedName>
    <definedName name="DependencyManagementYN">#REF!</definedName>
    <definedName name="GatewayManagement" localSheetId="3">'[1]PMO Activities By Process Group'!#REF!</definedName>
    <definedName name="GatewayManagement">'[1]PMO Activities By Process Group'!#REF!</definedName>
    <definedName name="GatewayManagementMax" localSheetId="3">#REF!</definedName>
    <definedName name="GatewayManagementMax">#REF!</definedName>
    <definedName name="GatewayManagementToBe" localSheetId="3">#REF!</definedName>
    <definedName name="GatewayManagementToBe">#REF!</definedName>
    <definedName name="GatewayManagementYN" localSheetId="3">#REF!</definedName>
    <definedName name="GatewayManagementYN">#REF!</definedName>
    <definedName name="GovernanceDecisionSupport" localSheetId="3">'[1]PMO Activities By Process Group'!#REF!</definedName>
    <definedName name="GovernanceDecisionSupport">'[1]PMO Activities By Process Group'!#REF!</definedName>
    <definedName name="GovernanceDecisionSupportMax" localSheetId="3">#REF!</definedName>
    <definedName name="GovernanceDecisionSupportMax">#REF!</definedName>
    <definedName name="GovernanceDecisionSupportToBe" localSheetId="3">#REF!</definedName>
    <definedName name="GovernanceDecisionSupportToBe">#REF!</definedName>
    <definedName name="GovernanceDecisionSupportYN" localSheetId="3">#REF!</definedName>
    <definedName name="GovernanceDecisionSupportYN">#REF!</definedName>
    <definedName name="InformationHub" localSheetId="3">'[1]PMO Activities By Process Group'!#REF!</definedName>
    <definedName name="InformationHub">'[1]PMO Activities By Process Group'!#REF!</definedName>
    <definedName name="InformationHubMax" localSheetId="3">#REF!</definedName>
    <definedName name="InformationHubMax">#REF!</definedName>
    <definedName name="InformationHubToBe" localSheetId="3">#REF!</definedName>
    <definedName name="InformationHubToBe">#REF!</definedName>
    <definedName name="InformationHubYN" localSheetId="3">#REF!</definedName>
    <definedName name="InformationHubYN">#REF!</definedName>
    <definedName name="IssueResolution" localSheetId="3">'[1]PMO Activities By Process Group'!#REF!</definedName>
    <definedName name="IssueResolution">'[1]PMO Activities By Process Group'!#REF!</definedName>
    <definedName name="IssueResolutionMax" localSheetId="3">#REF!</definedName>
    <definedName name="IssueResolutionMax">#REF!</definedName>
    <definedName name="IssueResolutionToBe" localSheetId="3">#REF!</definedName>
    <definedName name="IssueResolutionToBe">#REF!</definedName>
    <definedName name="IssueResolutionYN" localSheetId="3">#REF!</definedName>
    <definedName name="IssueResolutionYN">#REF!</definedName>
    <definedName name="LessonsLearned" localSheetId="3">'[1]PMO Activities By Process Group'!#REF!</definedName>
    <definedName name="LessonsLearned">'[1]PMO Activities By Process Group'!#REF!</definedName>
    <definedName name="LessonsLearnedMax" localSheetId="3">#REF!</definedName>
    <definedName name="LessonsLearnedMax">#REF!</definedName>
    <definedName name="LessonsLearnedToBe" localSheetId="3">#REF!</definedName>
    <definedName name="LessonsLearnedToBe">#REF!</definedName>
    <definedName name="LessonsLearnedYN" localSheetId="3">#REF!</definedName>
    <definedName name="LessonsLearnedYN">#REF!</definedName>
    <definedName name="Planning" localSheetId="3">'[1]PMO Activities By Process Group'!#REF!</definedName>
    <definedName name="Planning">'[1]PMO Activities By Process Group'!#REF!</definedName>
    <definedName name="PlanningMax" localSheetId="3">#REF!</definedName>
    <definedName name="PlanningMax">#REF!</definedName>
    <definedName name="PlanningToBe" localSheetId="3">#REF!</definedName>
    <definedName name="PlanningToBe">#REF!</definedName>
    <definedName name="PlanningYN" localSheetId="3">#REF!</definedName>
    <definedName name="PlanningYN">#REF!</definedName>
    <definedName name="PMOProcesses" localSheetId="3">#REF!</definedName>
    <definedName name="PMOProcesses">#REF!</definedName>
    <definedName name="PortfolioOptimisation" localSheetId="3">'[1]PMO Activities By Process Group'!#REF!</definedName>
    <definedName name="PortfolioOptimisation">'[1]PMO Activities By Process Group'!#REF!</definedName>
    <definedName name="PortfolioOptimisationMax" localSheetId="3">#REF!</definedName>
    <definedName name="PortfolioOptimisationMax">#REF!</definedName>
    <definedName name="PortfolioOptimisationToBe" localSheetId="3">#REF!</definedName>
    <definedName name="PortfolioOptimisationToBe">#REF!</definedName>
    <definedName name="PortfolioOptimisationYN" localSheetId="3">#REF!</definedName>
    <definedName name="PortfolioOptimisationYN">#REF!</definedName>
    <definedName name="Processes">'[1]Snapshot-Assessment'!$B$6:$U$31</definedName>
    <definedName name="ProcessesTools" localSheetId="3">'[1]PMO Activities By Process Group'!#REF!</definedName>
    <definedName name="ProcessesTools">'[1]PMO Activities By Process Group'!#REF!</definedName>
    <definedName name="ProcessesToolsMax" localSheetId="3">#REF!</definedName>
    <definedName name="ProcessesToolsMax">#REF!</definedName>
    <definedName name="ProcessLevelImprovement">'[1]Snapshot-Assessment'!$G$5</definedName>
    <definedName name="ProcessToolsToBe" localSheetId="3">#REF!</definedName>
    <definedName name="ProcessToolsToBe">#REF!</definedName>
    <definedName name="ProcessToolsYN" localSheetId="3">#REF!</definedName>
    <definedName name="ProcessToolsYN">#REF!</definedName>
    <definedName name="ProgrammeAssurance" localSheetId="3">'[1]PMO Activities By Process Group'!#REF!</definedName>
    <definedName name="ProgrammeAssurance">'[1]PMO Activities By Process Group'!#REF!</definedName>
    <definedName name="ProgrammeAssuranceMax" localSheetId="3">#REF!</definedName>
    <definedName name="ProgrammeAssuranceMax">#REF!</definedName>
    <definedName name="ProgrammeAssuranceToBe" localSheetId="3">#REF!</definedName>
    <definedName name="ProgrammeAssuranceToBe">#REF!</definedName>
    <definedName name="ProgrammeAssuranceYN" localSheetId="3">#REF!</definedName>
    <definedName name="ProgrammeAssuranceYN">#REF!</definedName>
    <definedName name="ProgrammeDeliveryManagement" localSheetId="3">'[1]PMO Activities By Process Group'!#REF!</definedName>
    <definedName name="ProgrammeDeliveryManagement">'[1]PMO Activities By Process Group'!#REF!</definedName>
    <definedName name="ProgrammeDeliveryManagementMax" localSheetId="3">#REF!</definedName>
    <definedName name="ProgrammeDeliveryManagementMax">#REF!</definedName>
    <definedName name="ProgrammeDeliveryManagementToBe" localSheetId="3">#REF!</definedName>
    <definedName name="ProgrammeDeliveryManagementToBe">#REF!</definedName>
    <definedName name="ProgrammeDeliveryManagementYN" localSheetId="3">#REF!</definedName>
    <definedName name="ProgrammeDeliveryManagementYN">#REF!</definedName>
    <definedName name="ProjectAssurance" localSheetId="3">'[1]PMO Activities By Process Group'!#REF!</definedName>
    <definedName name="ProjectAssurance">'[1]PMO Activities By Process Group'!#REF!</definedName>
    <definedName name="ProjectAssuranceMax" localSheetId="3">#REF!</definedName>
    <definedName name="ProjectAssuranceMax">#REF!</definedName>
    <definedName name="ProjectAssuranceToBe" localSheetId="3">#REF!</definedName>
    <definedName name="ProjectAssuranceToBe">#REF!</definedName>
    <definedName name="ProjectAssuranceYN" localSheetId="3">#REF!</definedName>
    <definedName name="ProjectAssuranceYN">#REF!</definedName>
    <definedName name="QualityManagement" localSheetId="3">'[1]PMO Activities By Process Group'!#REF!</definedName>
    <definedName name="QualityManagement">'[1]PMO Activities By Process Group'!#REF!</definedName>
    <definedName name="QualityManagementMax" localSheetId="3">#REF!</definedName>
    <definedName name="QualityManagementMax">#REF!</definedName>
    <definedName name="QualityManagementToBe" localSheetId="3">#REF!</definedName>
    <definedName name="QualityManagementToBe">#REF!</definedName>
    <definedName name="QualityManagementYN" localSheetId="3">#REF!</definedName>
    <definedName name="QualityManagementYN">#REF!</definedName>
    <definedName name="ResourceManagement" localSheetId="3">'[1]PMO Activities By Process Group'!#REF!</definedName>
    <definedName name="ResourceManagement">'[1]PMO Activities By Process Group'!#REF!</definedName>
    <definedName name="ResourceManagementMax" localSheetId="3">#REF!</definedName>
    <definedName name="ResourceManagementMax">#REF!</definedName>
    <definedName name="ResourceManagementToBe" localSheetId="3">#REF!</definedName>
    <definedName name="ResourceManagementToBe">#REF!</definedName>
    <definedName name="ResourceManagementYN" localSheetId="3">#REF!</definedName>
    <definedName name="ResourceManagementYN">#REF!</definedName>
    <definedName name="RiskManagement" localSheetId="3">'[1]PMO Activities By Process Group'!#REF!</definedName>
    <definedName name="RiskManagement">'[1]PMO Activities By Process Group'!#REF!</definedName>
    <definedName name="RiskManagementMax" localSheetId="3">#REF!</definedName>
    <definedName name="RiskManagementMax">#REF!</definedName>
    <definedName name="RiskManagementToBe" localSheetId="3">#REF!</definedName>
    <definedName name="RiskManagementToBe">#REF!</definedName>
    <definedName name="RiskManagementYN" localSheetId="3">#REF!</definedName>
    <definedName name="RiskManagementYN">#REF!</definedName>
    <definedName name="StakeholderManagement" localSheetId="3">'[1]PMO Activities By Process Group'!#REF!</definedName>
    <definedName name="StakeholderManagement">'[1]PMO Activities By Process Group'!#REF!</definedName>
    <definedName name="StakeholderManagementMax" localSheetId="3">#REF!</definedName>
    <definedName name="StakeholderManagementMax">#REF!</definedName>
    <definedName name="StakeholderManagementToBe" localSheetId="3">#REF!</definedName>
    <definedName name="StakeholderManagementToBe">#REF!</definedName>
    <definedName name="StakeholderManagementYN" localSheetId="3">#REF!</definedName>
    <definedName name="StakeholderManagementYN">#REF!</definedName>
    <definedName name="StatusReporting" localSheetId="3">'[1]PMO Activities By Process Group'!#REF!</definedName>
    <definedName name="StatusReporting">'[1]PMO Activities By Process Group'!#REF!</definedName>
    <definedName name="StatusReportingMax" localSheetId="3">#REF!</definedName>
    <definedName name="StatusReportingMax">#REF!</definedName>
    <definedName name="StatusReportingToBe" localSheetId="3">#REF!</definedName>
    <definedName name="StatusReportingToBe">#REF!</definedName>
    <definedName name="StatusReportingYN" localSheetId="3">#REF!</definedName>
    <definedName name="StatusReportingYN">#REF!</definedName>
    <definedName name="SupplierManagement" localSheetId="3">'[1]PMO Activities By Process Group'!#REF!</definedName>
    <definedName name="SupplierManagement">'[1]PMO Activities By Process Group'!#REF!</definedName>
    <definedName name="SupplierManagementMax" localSheetId="3">#REF!</definedName>
    <definedName name="SupplierManagementMax">#REF!</definedName>
    <definedName name="SupplierManagementToBe" localSheetId="3">#REF!</definedName>
    <definedName name="SupplierManagementToBe">#REF!</definedName>
    <definedName name="SupplierManagementYN" localSheetId="3">#REF!</definedName>
    <definedName name="SupplierManagementYN">#REF!</definedName>
    <definedName name="TrainingCoaching" localSheetId="3">'[1]PMO Activities By Process Group'!#REF!</definedName>
    <definedName name="TrainingCoaching">'[1]PMO Activities By Process Group'!#REF!</definedName>
    <definedName name="TrainingCoachingMax" localSheetId="3">#REF!</definedName>
    <definedName name="TrainingCoachingMax">#REF!</definedName>
    <definedName name="TrainingCoachingToBe" localSheetId="3">#REF!</definedName>
    <definedName name="TrainingCoachingToBe">#REF!</definedName>
    <definedName name="TrainingCoachingYN" localSheetId="3">#REF!</definedName>
    <definedName name="TrainingCoachingYN">#REF!</definedName>
    <definedName name="TransitionManagement" localSheetId="3">'[1]PMO Activities By Process Group'!#REF!</definedName>
    <definedName name="TransitionManagement">'[1]PMO Activities By Process Group'!#REF!</definedName>
    <definedName name="TransitionManagementMax" localSheetId="3">#REF!</definedName>
    <definedName name="TransitionManagementMax">#REF!</definedName>
    <definedName name="TransitionManagementToBe" localSheetId="3">#REF!</definedName>
    <definedName name="TransitionManagementToBe">#REF!</definedName>
    <definedName name="TransitionManagementYN" localSheetId="3">#REF!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E15" i="6" l="1"/>
  <c r="B2" i="14" a="1"/>
  <c r="B2" i="14" s="1"/>
  <c r="C101" i="14"/>
  <c r="E101" i="14" s="1"/>
  <c r="C100" i="14"/>
  <c r="E100" i="14" s="1"/>
  <c r="E99" i="14"/>
  <c r="C98" i="14"/>
  <c r="E98" i="14" s="1"/>
  <c r="C95" i="14"/>
  <c r="E95" i="14" s="1"/>
  <c r="C93" i="14"/>
  <c r="E93" i="14" s="1"/>
  <c r="C92" i="14"/>
  <c r="D44" i="14"/>
  <c r="C97" i="14" s="1"/>
  <c r="E97" i="14" s="1"/>
  <c r="D34" i="14"/>
  <c r="C96" i="14" s="1"/>
  <c r="E96" i="14" s="1"/>
  <c r="C23" i="14"/>
  <c r="C94" i="14" s="1"/>
  <c r="E94" i="14" s="1"/>
  <c r="C103" i="14" l="1"/>
  <c r="E92" i="14"/>
  <c r="E103" i="14" s="1"/>
  <c r="C105" i="14" l="1"/>
  <c r="E36" i="6"/>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<sst xmlns="http://schemas.openxmlformats.org/spreadsheetml/2006/main" count="165" uniqueCount="136">
  <si>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</si>
  <si>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</si>
  <si>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</si>
  <si>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</si>
  <si>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</si>
  <si>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</si>
  <si>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</si>
  <si>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</si>
  <si>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</si>
  <si>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</si>
  <si>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</si>
  <si>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</si>
  <si>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</si>
  <si>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</si>
  <si>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</si>
  <si>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</si>
  <si>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</si>
  <si>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</si>
  <si>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</si>
  <si>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</si>
  <si>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</si>
  <si>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</si>
  <si>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</si>
  <si>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</si>
  <si>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</si>
  <si>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</si>
  <si>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</si>
  <si>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</si>
  <si>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</si>
  <si>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</si>
  <si>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</si>
  <si>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</si>
  <si>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</si>
  <si>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</si>
  <si>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</si>
  <si>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</si>
  <si>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</si>
  <si>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</si>
  <si>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</si>
  <si>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</si>
  <si>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</si>
  <si>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</si>
  <si>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</si>
  <si>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</si>
  <si>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</si>
  <si>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</si>
  <si>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</si>
  <si>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</si>
  <si>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</si>
  <si>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</si>
  <si>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</si>
  <si>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</si>
  <si>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</si>
  <si>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</si>
  <si>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</si>
  <si>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</si>
  <si>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</si>
  <si>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</si>
  <si>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</si>
  <si>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</si>
  <si>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</si>
  <si>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</si>
  <si>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</si>
  <si>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</si>
  <si>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</si>
  <si>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</si>
  <si>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</si>
  <si>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</si>
  <si>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</si>
  <si>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</si>
  <si>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</si>
  <si>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</si>
  <si>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</si>
  <si>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</si>
  <si>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</si>
  <si>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</si>
  <si>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</si>
  <si>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</si>
  <si>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</si>
  <si>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</si>
  <si>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</si>
  <si>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</si>
  <si>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</si>
  <si>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</si>
  <si>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</si>
  <si>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</si>
  <si>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</si>
  <si>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</si>
  <si>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</si>
  <si>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</si>
  <si>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</si>
  <si>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</si>
  <si>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</si>
  <si>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</si>
  <si>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</si>
  <si>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</si>
  <si>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</si>
  <si>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</si>
  <si>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</si>
  <si>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</si>
  <si>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</si>
  <si>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</si>
  <si>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</si>
  <si>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</si>
  <si>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</si>
  <si>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</si>
  <si>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</si>
  <si>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</si>
  <si>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</si>
  <si>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</si>
  <si>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</si>
  <si>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</si>
  <si>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</si>
  <si>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</si>
  <si>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</si>
  <si>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</si>
  <si>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</si>
  <si>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</si>
  <si>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</si>
  <si>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</si>
  <si>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</si>
  <si>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</si>
  <si>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</si>
  <si>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</si>
  <si>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</si>
  <si>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</si>
  <si>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</si>
  <si>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5 Five</t>
  </si>
  <si>
    <t xml:space="preserve">Tender Award Criteria - Ultimate Cost - Weighting 6000 Marks </t>
  </si>
  <si>
    <t>TENDER SUMMARY SHEET</t>
  </si>
  <si>
    <t xml:space="preserve">Course </t>
  </si>
  <si>
    <t xml:space="preserve">Cost as per Pricing </t>
  </si>
  <si>
    <t xml:space="preserve">TOTAL AMOUNT FOR ULTIMATE COST EVALUATION </t>
  </si>
  <si>
    <t>Response due by 17/07/2026</t>
  </si>
  <si>
    <t>All Tabs Must be Completed and the Tender Summary Tab has all the costs totals</t>
  </si>
  <si>
    <t>Youth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</si>
</sst>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8" formatCode="&quot;€&quot;#,##0.00;[Red]\-&quot;€&quot;#,##0.00"/>
    <numFmt numFmtId="164" formatCode="&quot;€&quot;#,##0.00"/>
    <numFmt numFmtId="165" formatCode="d/m/yyyy"/>
  </numFmts>
  <fonts count="36">
    <font>
      <sz val="11"/>
      <color theme="1"/>
      <name val="Calibri"/>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8" fillId="0" borderId="20"/>
  </cellStyleXfs>
  <cellXfs count="124">
    <xf numFmtId="0" fontId="0" fillId="0" borderId="0" xfId="0"/>
    <xf numFmtId="0" fontId="9" fillId="0" borderId="0" xfId="0" applyFont="1"/>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3" borderId="13" xfId="0" applyFont="1" applyFill="1" applyBorder="1"/>
    <xf numFmtId="0" fontId="2" fillId="0" borderId="15" xfId="0" applyFont="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2" fontId="12" fillId="0" borderId="0" xfId="0" applyNumberFormat="1" applyFont="1" applyAlignment="1">
      <alignment vertical="center"/>
    </xf>
    <xf numFmtId="0" fontId="13"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horizontal="right" vertical="center" wrapText="1"/>
    </xf>
    <xf numFmtId="0" fontId="16" fillId="0" borderId="0" xfId="0" applyFont="1" applyAlignment="1">
      <alignment horizontal="center" vertical="center"/>
    </xf>
    <xf numFmtId="165" fontId="17" fillId="0" borderId="16" xfId="0" applyNumberFormat="1" applyFont="1" applyBorder="1" applyAlignment="1">
      <alignment horizontal="center" vertical="center"/>
    </xf>
    <xf numFmtId="165" fontId="17" fillId="0" borderId="17" xfId="0" applyNumberFormat="1" applyFont="1" applyBorder="1" applyAlignment="1">
      <alignment horizontal="center" vertical="center"/>
    </xf>
    <xf numFmtId="0" fontId="18" fillId="0" borderId="0" xfId="0"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xf>
    <xf numFmtId="2" fontId="18" fillId="0" borderId="0" xfId="0" applyNumberFormat="1" applyFont="1" applyAlignment="1">
      <alignment vertical="center"/>
    </xf>
    <xf numFmtId="0" fontId="18" fillId="0" borderId="0" xfId="0" applyFont="1" applyAlignment="1">
      <alignment horizontal="center" vertical="center"/>
    </xf>
    <xf numFmtId="0" fontId="20" fillId="0" borderId="0" xfId="0" applyFont="1"/>
    <xf numFmtId="0" fontId="22" fillId="0" borderId="19" xfId="0" applyFont="1" applyBorder="1" applyAlignment="1">
      <alignment vertical="center"/>
    </xf>
    <xf numFmtId="0" fontId="21" fillId="0" borderId="19" xfId="0" applyFont="1" applyBorder="1" applyAlignment="1">
      <alignment horizontal="left" vertical="center"/>
    </xf>
    <xf numFmtId="164" fontId="24" fillId="5" borderId="15" xfId="0" applyNumberFormat="1" applyFont="1" applyFill="1" applyBorder="1" applyAlignment="1">
      <alignment horizontal="center" vertical="center"/>
    </xf>
    <xf numFmtId="0" fontId="5" fillId="2" borderId="20" xfId="0" applyFont="1" applyFill="1" applyBorder="1"/>
    <xf numFmtId="0" fontId="2" fillId="2" borderId="20" xfId="0" applyFont="1" applyFill="1" applyBorder="1"/>
    <xf numFmtId="0" fontId="11" fillId="3" borderId="1" xfId="0" applyFont="1" applyFill="1" applyBorder="1"/>
    <xf numFmtId="0" fontId="11" fillId="6" borderId="14" xfId="0" applyFont="1" applyFill="1" applyBorder="1"/>
    <xf numFmtId="0" fontId="8" fillId="2" borderId="20" xfId="0" applyFont="1" applyFill="1" applyBorder="1"/>
    <xf numFmtId="0" fontId="6" fillId="2" borderId="28" xfId="0" applyFont="1" applyFill="1" applyBorder="1"/>
    <xf numFmtId="0" fontId="0" fillId="0" borderId="20" xfId="0" applyBorder="1"/>
    <xf numFmtId="0" fontId="4" fillId="0" borderId="20" xfId="0" applyFont="1" applyBorder="1"/>
    <xf numFmtId="0" fontId="0" fillId="0" borderId="0" xfId="0" applyAlignment="1">
      <alignment wrapText="1"/>
    </xf>
    <xf numFmtId="0" fontId="1" fillId="0" borderId="0" xfId="0" applyFont="1"/>
    <xf numFmtId="0" fontId="32" fillId="0" borderId="28" xfId="0" applyFont="1" applyBorder="1" applyAlignment="1">
      <alignment horizontal="left" vertical="top" wrapText="1"/>
    </xf>
    <xf numFmtId="0" fontId="33" fillId="0" borderId="28" xfId="0" applyFont="1" applyBorder="1" applyAlignment="1">
      <alignment horizontal="left" vertical="top"/>
    </xf>
    <xf numFmtId="0" fontId="31" fillId="0" borderId="28" xfId="0" applyFont="1" applyBorder="1" applyAlignment="1">
      <alignment horizontal="left" vertical="top" wrapText="1"/>
    </xf>
    <xf numFmtId="0" fontId="34" fillId="0" borderId="28" xfId="0" applyFont="1" applyBorder="1" applyAlignment="1">
      <alignment horizontal="left" vertical="top" wrapText="1"/>
    </xf>
    <xf numFmtId="0" fontId="0" fillId="0" borderId="28" xfId="0" applyBorder="1"/>
    <xf numFmtId="0" fontId="0" fillId="7" borderId="28" xfId="0" applyFill="1" applyBorder="1"/>
    <xf numFmtId="0" fontId="1" fillId="0" borderId="0" xfId="0" applyFont="1" applyAlignment="1">
      <alignment wrapText="1"/>
    </xf>
    <xf numFmtId="0" fontId="1" fillId="7" borderId="28" xfId="0" applyFont="1" applyFill="1" applyBorder="1"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8" fontId="0" fillId="0" borderId="0" xfId="0" applyNumberFormat="1"/>
    <xf numFmtId="0" fontId="1" fillId="7" borderId="28" xfId="0" applyFont="1" applyFill="1" applyBorder="1"/>
    <xf numFmtId="0" fontId="1" fillId="0" borderId="28" xfId="0" applyFont="1" applyBorder="1"/>
    <xf numFmtId="0" fontId="1"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8" fontId="0" fillId="0" borderId="28" xfId="0" applyNumberFormat="1" applyBorder="1"/>
    <xf numFmtId="9" fontId="0" fillId="0" borderId="28" xfId="0" applyNumberFormat="1" applyBorder="1"/>
    <xf numFmtId="8" fontId="1" fillId="0" borderId="28" xfId="0" applyNumberFormat="1" applyFont="1" applyBorder="1"/>
    <xf numFmtId="0" fontId="25" fillId="11" borderId="28" xfId="0" applyFont="1" applyFill="1" applyBorder="1"/>
    <xf numFmtId="0" fontId="9"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23" fillId="5" borderId="20" xfId="0" applyFont="1" applyFill="1" applyBorder="1" applyAlignment="1">
      <alignment horizontal="center" vertical="center"/>
    </xf>
    <xf numFmtId="0" fontId="12" fillId="0" borderId="28" xfId="0" applyFont="1" applyBorder="1" applyAlignment="1">
      <alignment vertical="center"/>
    </xf>
    <xf numFmtId="0" fontId="9" fillId="0" borderId="28" xfId="0" applyFont="1" applyBorder="1" applyAlignment="1">
      <alignment vertical="center"/>
    </xf>
    <xf numFmtId="8" fontId="9" fillId="0" borderId="28" xfId="0" applyNumberFormat="1" applyFont="1" applyBorder="1" applyAlignment="1">
      <alignment vertical="center"/>
    </xf>
    <xf numFmtId="0" fontId="12" fillId="0" borderId="28" xfId="0" applyFont="1" applyBorder="1" applyAlignment="1">
      <alignment horizontal="center" vertical="center"/>
    </xf>
    <xf numFmtId="0" fontId="0" fillId="7" borderId="28" xfId="0" applyFill="1" applyBorder="1" applyAlignment="1">
      <alignment horizontal="center"/>
    </xf>
    <xf numFmtId="0" fontId="11" fillId="0" borderId="21" xfId="0" applyFont="1" applyBorder="1" applyAlignment="1">
      <alignment horizontal="left" vertical="center"/>
    </xf>
    <xf numFmtId="0" fontId="4" fillId="0" borderId="21" xfId="0" applyFont="1" applyBorder="1"/>
    <xf numFmtId="0" fontId="4" fillId="0" borderId="3" xfId="0" applyFont="1" applyBorder="1"/>
    <xf numFmtId="0" fontId="25" fillId="12" borderId="0" xfId="0" applyFont="1" applyFill="1"/>
    <xf numFmtId="6" fontId="0" fillId="7" borderId="28" xfId="0" applyNumberFormat="1" applyFill="1" applyBorder="1"/>
    <xf numFmtId="8" fontId="0" fillId="7" borderId="28" xfId="0" applyNumberFormat="1" applyFill="1" applyBorder="1"/>
    <xf numFmtId="164" fontId="1" fillId="7" borderId="28" xfId="0" applyNumberFormat="1" applyFont="1" applyFill="1" applyBorder="1"/>
    <xf numFmtId="0" fontId="24" fillId="5" borderId="4" xfId="0" applyFont="1" applyFill="1" applyBorder="1" applyAlignment="1">
      <alignment vertical="center"/>
    </xf>
    <xf numFmtId="0" fontId="2" fillId="0" borderId="28" xfId="0" applyFont="1" applyBorder="1" applyAlignment="1">
      <alignment vertical="center"/>
    </xf>
    <xf numFmtId="0" fontId="25" fillId="0" borderId="0" xfId="0" applyFont="1"/>
    <xf numFmtId="0" fontId="32" fillId="0" borderId="31" xfId="0" applyFont="1" applyBorder="1" applyAlignment="1">
      <alignment horizontal="left" vertical="top" wrapText="1"/>
    </xf>
    <xf numFmtId="0" fontId="35" fillId="0" borderId="30" xfId="0" applyFont="1" applyBorder="1"/>
    <xf numFmtId="0" fontId="2" fillId="0" borderId="28" xfId="0" applyFont="1" applyBorder="1" applyAlignment="1">
      <alignment vertical="top" wrapText="1"/>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1" fillId="7" borderId="28" xfId="0" applyFont="1" applyFill="1" applyBorder="1" applyAlignment="1">
      <alignment horizontal="left" vertical="top"/>
    </xf>
    <xf numFmtId="0" fontId="11" fillId="6" borderId="1" xfId="0" applyFont="1" applyFill="1" applyBorder="1" applyAlignment="1">
      <alignment horizontal="center"/>
    </xf>
    <xf numFmtId="0" fontId="11" fillId="6" borderId="14" xfId="0" applyFont="1" applyFill="1" applyBorder="1" applyAlignment="1">
      <alignment horizontal="center"/>
    </xf>
    <xf numFmtId="0" fontId="4" fillId="7" borderId="14" xfId="0" applyFont="1" applyFill="1" applyBorder="1"/>
    <xf numFmtId="0" fontId="4" fillId="7" borderId="2" xfId="0" applyFont="1" applyFill="1" applyBorder="1"/>
    <xf numFmtId="0" fontId="2" fillId="2" borderId="20" xfId="0" applyFont="1" applyFill="1" applyBorder="1" applyAlignment="1">
      <alignment horizontal="center"/>
    </xf>
    <xf numFmtId="0" fontId="4" fillId="0" borderId="12" xfId="0" applyFont="1" applyBorder="1"/>
    <xf numFmtId="0" fontId="0" fillId="7" borderId="26" xfId="0" applyFill="1" applyBorder="1" applyAlignment="1">
      <alignment horizontal="center"/>
    </xf>
    <xf numFmtId="0" fontId="0" fillId="7" borderId="27" xfId="0" applyFill="1" applyBorder="1" applyAlignment="1">
      <alignment horizontal="center"/>
    </xf>
    <xf numFmtId="0" fontId="0" fillId="7" borderId="24" xfId="0" applyFill="1" applyBorder="1" applyAlignment="1">
      <alignment horizontal="center"/>
    </xf>
    <xf numFmtId="0" fontId="0" fillId="7" borderId="25" xfId="0" applyFill="1" applyBorder="1" applyAlignment="1">
      <alignment horizontal="center"/>
    </xf>
    <xf numFmtId="0" fontId="29" fillId="0" borderId="9" xfId="1" applyFont="1" applyBorder="1" applyAlignment="1">
      <alignment horizontal="left" vertical="center" wrapText="1"/>
    </xf>
    <xf numFmtId="0" fontId="29" fillId="0" borderId="21" xfId="1" applyFont="1" applyBorder="1" applyAlignment="1">
      <alignment horizontal="left" vertical="center" wrapText="1"/>
    </xf>
    <xf numFmtId="0" fontId="29" fillId="0" borderId="3" xfId="1" applyFont="1" applyBorder="1" applyAlignment="1">
      <alignment horizontal="left" vertical="center" wrapText="1"/>
    </xf>
    <xf numFmtId="0" fontId="11" fillId="0" borderId="21" xfId="0" applyFont="1" applyBorder="1" applyAlignment="1">
      <alignment horizontal="left" vertical="center" wrapText="1"/>
    </xf>
    <xf numFmtId="0" fontId="4" fillId="0" borderId="21" xfId="0" applyFont="1" applyBorder="1"/>
    <xf numFmtId="0" fontId="4" fillId="0" borderId="3" xfId="0" applyFont="1" applyBorder="1"/>
    <xf numFmtId="0" fontId="11" fillId="0" borderId="21" xfId="0" applyFont="1" applyBorder="1" applyAlignment="1">
      <alignment horizontal="left" vertical="center"/>
    </xf>
    <xf numFmtId="0" fontId="6" fillId="0" borderId="10" xfId="0" applyFont="1" applyBorder="1" applyAlignment="1">
      <alignment horizontal="left" vertical="center" wrapText="1"/>
    </xf>
    <xf numFmtId="0" fontId="4" fillId="0" borderId="10" xfId="0" applyFont="1" applyBorder="1"/>
    <xf numFmtId="0" fontId="4" fillId="0" borderId="11" xfId="0" applyFont="1" applyBorder="1"/>
    <xf numFmtId="0" fontId="11" fillId="0" borderId="6" xfId="0" applyFont="1" applyBorder="1" applyAlignment="1">
      <alignment horizontal="left" vertical="center"/>
    </xf>
    <xf numFmtId="0" fontId="4" fillId="0" borderId="6" xfId="0" applyFont="1" applyBorder="1"/>
    <xf numFmtId="0" fontId="4" fillId="0" borderId="7" xfId="0" applyFont="1" applyBorder="1"/>
    <xf numFmtId="0" fontId="11" fillId="4" borderId="21" xfId="0" applyFont="1" applyFill="1" applyBorder="1" applyAlignment="1">
      <alignment horizontal="left" vertical="center" wrapText="1"/>
    </xf>
    <xf numFmtId="0" fontId="3" fillId="8" borderId="23"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9" borderId="28" xfId="0" applyFont="1" applyFill="1" applyBorder="1" applyAlignment="1">
      <alignment horizontal="center"/>
    </xf>
    <xf numFmtId="0" fontId="6" fillId="2" borderId="28"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10" fillId="9" borderId="1" xfId="0" applyFont="1" applyFill="1" applyBorder="1" applyAlignment="1">
      <alignment horizontal="center" vertical="center"/>
    </xf>
    <xf numFmtId="0" fontId="4" fillId="10" borderId="14" xfId="0" applyFont="1" applyFill="1" applyBorder="1"/>
    <xf numFmtId="0" fontId="4" fillId="10" borderId="2" xfId="0" applyFont="1" applyFill="1" applyBorder="1"/>
    <xf numFmtId="0" fontId="21" fillId="0" borderId="18" xfId="0" applyFont="1" applyBorder="1" applyAlignment="1">
      <alignment horizontal="left" vertical="center"/>
    </xf>
    <xf numFmtId="0" fontId="4" fillId="0" borderId="19" xfId="0" applyFont="1" applyBorder="1"/>
    <xf numFmtId="0" fontId="23" fillId="5" borderId="4" xfId="0" applyFont="1" applyFill="1" applyBorder="1" applyAlignment="1">
      <alignment horizontal="center" vertical="center"/>
    </xf>
    <xf numFmtId="0" fontId="4" fillId="0" borderId="22" xfId="0" applyFont="1" applyBorder="1"/>
    <xf numFmtId="0" fontId="24" fillId="5" borderId="4" xfId="0" applyFont="1" applyFill="1" applyBorder="1" applyAlignment="1">
      <alignment horizontal="left" vertical="center"/>
    </xf>
    <xf numFmtId="0" fontId="4" fillId="0" borderId="29" xfId="0" applyFont="1" applyBorder="1"/>
  </cellXfs>
  <cellStyles count="2">
    <cellStyle name="Normal" xfId="0" builtinId="0"/>
    <cellStyle name="Normal 2" xfId="1" xr:uid="{9ABE625D-F995-477E-A282-D5910E01B048}"/>
  </cellStyles>
  <dxfs count="8">
    <dxf>
      <numFmt numFmtId="12"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2"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externalLink" Target="externalLinks/externalLink2.xml"/><Relationship Id="rId24" Type="http://schemas.openxmlformats.org/officeDocument/2006/relationships/sheetMetadata" Target="metadata.xml"/><Relationship Id="rId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4" Type="http://schemas.openxmlformats.org/officeDocument/2006/relationships/worksheet" Target="worksheets/sheet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7" headerRowBorderDxfId="6" tableBorderDxfId="5" totalsRowBorderDxfId="4">
  <autoFilter ref="B91:E101" xr:uid="{AAC0AA5E-2E4F-4D25-B4BD-CB60BB47C0F5}"/>
  <tableColumns count="4">
    <tableColumn id="1" xr3:uid="{FCF54523-C62C-411A-BB06-67EC8449E5CF}" name="M&amp;A Fee Calculation" dataDxfId="3"/>
    <tableColumn id="2" xr3:uid="{C29062F4-F3EC-4048-AD4A-9DCD92BDF0AE}" name="Cost per Contract" dataDxfId="2"/>
    <tableColumn id="3" xr3:uid="{89A3FCAB-D8DA-4BE0-8BB1-7F60096F60FB}" name="M&amp;A Fee %" dataDxfId="1"/>
    <tableColumn id="4" xr3:uid="{2CA3EBEA-EF91-4DBF-AC88-B14E5D905632}"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zoomScale="120" zoomScaleNormal="120" workbookViewId="0">
      <selection activeCell="D11" sqref="D11:G11"/>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109" t="s">
        <v>0</v>
      </c>
      <c r="C1" s="110"/>
      <c r="D1" s="110"/>
      <c r="E1" s="110"/>
      <c r="F1" s="110"/>
      <c r="G1" s="110"/>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111" t="s">
        <v>1</v>
      </c>
      <c r="D3" s="111"/>
      <c r="E3" s="111"/>
      <c r="F3" s="111"/>
      <c r="G3" s="111"/>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112" t="s">
        <v>3</v>
      </c>
      <c r="E4" s="112"/>
      <c r="F4" s="112"/>
      <c r="G4" s="112"/>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113" t="s">
        <v>133</v>
      </c>
      <c r="E5" s="114"/>
      <c r="F5" s="114"/>
      <c r="G5" s="114"/>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115" t="s">
        <v>5</v>
      </c>
      <c r="D7" s="116"/>
      <c r="E7" s="116"/>
      <c r="F7" s="116"/>
      <c r="G7" s="117"/>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105" t="s">
        <v>6</v>
      </c>
      <c r="E8" s="105"/>
      <c r="F8" s="106"/>
      <c r="G8" s="107"/>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101" t="s">
        <v>7</v>
      </c>
      <c r="E9" s="101"/>
      <c r="F9" s="99"/>
      <c r="G9" s="100"/>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134</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108" t="s">
        <v>8</v>
      </c>
      <c r="E11" s="108"/>
      <c r="F11" s="99"/>
      <c r="G11" s="100"/>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98" t="s">
        <v>9</v>
      </c>
      <c r="E12" s="98"/>
      <c r="F12" s="99"/>
      <c r="G12" s="100"/>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95" t="s">
        <v>10</v>
      </c>
      <c r="E13" s="96"/>
      <c r="F13" s="96"/>
      <c r="G13" s="97"/>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98" t="s">
        <v>11</v>
      </c>
      <c r="E14" s="98"/>
      <c r="F14" s="99"/>
      <c r="G14" s="100"/>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98" t="s">
        <v>12</v>
      </c>
      <c r="E15" s="98"/>
      <c r="F15" s="99"/>
      <c r="G15" s="100"/>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95" t="s">
        <v>13</v>
      </c>
      <c r="E16" s="96"/>
      <c r="F16" s="96"/>
      <c r="G16" s="97"/>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101" t="s">
        <v>14</v>
      </c>
      <c r="E17" s="101"/>
      <c r="F17" s="99"/>
      <c r="G17" s="100"/>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102" t="s">
        <v>15</v>
      </c>
      <c r="E18" s="102"/>
      <c r="F18" s="103"/>
      <c r="G18" s="104"/>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89"/>
      <c r="B20" s="90"/>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89"/>
      <c r="B21" s="90"/>
      <c r="C21" s="4" t="s">
        <v>16</v>
      </c>
      <c r="D21" s="30"/>
      <c r="E21" s="29" t="s">
        <v>17</v>
      </c>
      <c r="F21" s="91"/>
      <c r="G21" s="92"/>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89"/>
      <c r="B22" s="90"/>
      <c r="C22" s="4" t="s">
        <v>18</v>
      </c>
      <c r="D22" s="30"/>
      <c r="E22" s="29" t="s">
        <v>19</v>
      </c>
      <c r="F22" s="91"/>
      <c r="G22" s="92"/>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89"/>
      <c r="B23" s="90"/>
      <c r="C23" s="4" t="s">
        <v>20</v>
      </c>
      <c r="D23" s="30"/>
      <c r="E23" s="4" t="s">
        <v>21</v>
      </c>
      <c r="F23" s="93"/>
      <c r="G23" s="94"/>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89"/>
      <c r="B24" s="90"/>
      <c r="C24" s="4" t="s">
        <v>22</v>
      </c>
      <c r="D24" s="85"/>
      <c r="E24" s="86"/>
      <c r="F24" s="87"/>
      <c r="G24" s="88"/>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23</v>
      </c>
      <c r="D25" s="85"/>
      <c r="E25" s="86"/>
      <c r="F25" s="87"/>
      <c r="G25" s="88"/>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B1:G1"/>
    <mergeCell ref="C3:G3"/>
    <mergeCell ref="D4:G4"/>
    <mergeCell ref="D5:G5"/>
    <mergeCell ref="C7:G7"/>
    <mergeCell ref="D14:G14"/>
    <mergeCell ref="D15:G15"/>
    <mergeCell ref="D17:G17"/>
    <mergeCell ref="D18:G18"/>
    <mergeCell ref="D8:G8"/>
    <mergeCell ref="D9:G9"/>
    <mergeCell ref="D11:G11"/>
    <mergeCell ref="D12:G12"/>
    <mergeCell ref="D13:G13"/>
    <mergeCell ref="F21:G21"/>
    <mergeCell ref="D16:G16"/>
    <mergeCell ref="A21:B21"/>
    <mergeCell ref="A22:B22"/>
    <mergeCell ref="A23:B23"/>
    <mergeCell ref="A20:B20"/>
    <mergeCell ref="D24:G24"/>
    <mergeCell ref="A24:B24"/>
    <mergeCell ref="D25:G25"/>
    <mergeCell ref="F22:G22"/>
    <mergeCell ref="F23:G23"/>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24</v>
      </c>
      <c r="F2" s="36" t="s">
        <v>25</v>
      </c>
      <c r="H2" s="5" t="b">
        <v>1</v>
      </c>
    </row>
    <row r="3" spans="2:8" ht="14.25" customHeight="1">
      <c r="B3" s="36" t="s">
        <v>26</v>
      </c>
      <c r="F3" s="36" t="s">
        <v>27</v>
      </c>
    </row>
    <row r="4" spans="2:8" ht="14.25" customHeight="1">
      <c r="B4" s="36" t="s">
        <v>28</v>
      </c>
    </row>
    <row r="5" spans="2:8" ht="14.25" customHeight="1">
      <c r="B5" s="36" t="s">
        <v>29</v>
      </c>
    </row>
    <row r="6" spans="2:8" ht="14.25" customHeight="1">
      <c r="B6" s="36" t="s">
        <v>30</v>
      </c>
    </row>
    <row r="7" spans="2:8" ht="14.25" customHeight="1">
      <c r="B7" s="36" t="s">
        <v>31</v>
      </c>
    </row>
    <row r="8" spans="2:8" ht="14.25" customHeight="1">
      <c r="B8" s="36" t="s">
        <v>32</v>
      </c>
    </row>
    <row r="9" spans="2:8" ht="14.25" customHeight="1">
      <c r="B9" s="36" t="s">
        <v>33</v>
      </c>
    </row>
    <row r="10" spans="2:8" ht="14.25" customHeight="1">
      <c r="B10" s="36" t="s">
        <v>34</v>
      </c>
    </row>
    <row r="11" spans="2:8" ht="14.25" customHeight="1">
      <c r="B11" s="36" t="s">
        <v>35</v>
      </c>
    </row>
    <row r="12" spans="2:8" ht="14.25" customHeight="1">
      <c r="B12" s="36" t="s">
        <v>36</v>
      </c>
    </row>
    <row r="13" spans="2:8" ht="14.25" customHeight="1">
      <c r="B13" s="36" t="s">
        <v>37</v>
      </c>
    </row>
    <row r="14" spans="2:8" ht="14.25" customHeight="1">
      <c r="B14" s="36" t="s">
        <v>38</v>
      </c>
    </row>
    <row r="15" spans="2:8" ht="14.25" customHeight="1">
      <c r="B15" s="36" t="s">
        <v>39</v>
      </c>
    </row>
    <row r="16" spans="2:8" ht="14.25" customHeight="1">
      <c r="B16" s="36" t="s">
        <v>40</v>
      </c>
    </row>
    <row r="17" spans="2:2" ht="14.25" customHeight="1">
      <c r="B17" s="36" t="s">
        <v>41</v>
      </c>
    </row>
    <row r="18" spans="2:2" ht="14.25" customHeight="1">
      <c r="B18" s="36" t="s">
        <v>42</v>
      </c>
    </row>
    <row r="19" spans="2:2" ht="14.25" customHeight="1">
      <c r="B19" s="36" t="s">
        <v>43</v>
      </c>
    </row>
    <row r="20" spans="2:2" ht="14.25" customHeight="1">
      <c r="B20" s="36" t="s">
        <v>44</v>
      </c>
    </row>
    <row r="21" spans="2:2" ht="14.25" customHeight="1">
      <c r="B21" s="36" t="s">
        <v>45</v>
      </c>
    </row>
    <row r="22" spans="2:2" ht="14.25" customHeight="1">
      <c r="B22" s="36" t="s">
        <v>46</v>
      </c>
    </row>
    <row r="23" spans="2:2" ht="14.25" customHeight="1">
      <c r="B23" s="36" t="s">
        <v>47</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zoomScaleNormal="100" workbookViewId="0">
      <selection activeCell="B29" sqref="B29"/>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7" t="s">
        <v>48</v>
      </c>
    </row>
    <row r="2" spans="2:4" ht="27" thickBot="1">
      <c r="B2" s="79" t="str" cm="1">
        <f t="array" aca="1" ref="B2" ca="1">MID(CELL("filename",A2),FIND("]",CELL("filename",A2))+1,255)</f>
        <v>Youth Work</v>
      </c>
      <c r="D2" s="36" t="s">
        <v>49</v>
      </c>
    </row>
    <row r="3" spans="2:4" ht="15.75">
      <c r="B3" s="78" t="s">
        <v>50</v>
      </c>
      <c r="C3" s="38"/>
    </row>
    <row r="4" spans="2:4" ht="15.75">
      <c r="B4" s="37" t="s">
        <v>51</v>
      </c>
      <c r="C4" s="39"/>
      <c r="D4" s="42"/>
    </row>
    <row r="5" spans="2:4" ht="15.75">
      <c r="B5" s="40" t="s">
        <v>52</v>
      </c>
      <c r="C5" s="39"/>
      <c r="D5" s="42"/>
    </row>
    <row r="6" spans="2:4" ht="15.75">
      <c r="B6" s="37" t="s">
        <v>53</v>
      </c>
      <c r="C6" s="39"/>
      <c r="D6" s="42"/>
    </row>
    <row r="8" spans="2:4" ht="30">
      <c r="B8" s="43" t="s">
        <v>54</v>
      </c>
    </row>
    <row r="9" spans="2:4" ht="30">
      <c r="B9" s="43" t="s">
        <v>55</v>
      </c>
    </row>
    <row r="10" spans="2:4">
      <c r="B10" s="43" t="s">
        <v>56</v>
      </c>
    </row>
    <row r="11" spans="2:4">
      <c r="B11" s="49" t="s">
        <v>57</v>
      </c>
    </row>
    <row r="12" spans="2:4">
      <c r="B12" s="49"/>
    </row>
    <row r="13" spans="2:4">
      <c r="B13" s="57" t="s">
        <v>58</v>
      </c>
      <c r="C13" s="41"/>
    </row>
    <row r="14" spans="2:4">
      <c r="B14" s="44" t="s">
        <v>59</v>
      </c>
      <c r="C14" s="74"/>
      <c r="D14" s="36" t="s">
        <v>60</v>
      </c>
    </row>
    <row r="15" spans="2:4">
      <c r="B15" s="35"/>
      <c r="C15" s="74"/>
    </row>
    <row r="16" spans="2:4">
      <c r="B16" s="57" t="s">
        <v>61</v>
      </c>
      <c r="C16" s="35"/>
    </row>
    <row r="17" spans="2:6">
      <c r="B17" s="44" t="s">
        <v>62</v>
      </c>
      <c r="C17" s="74"/>
      <c r="D17" s="36" t="s">
        <v>63</v>
      </c>
    </row>
    <row r="18" spans="2:6">
      <c r="C18" s="35"/>
    </row>
    <row r="19" spans="2:6">
      <c r="B19" s="57" t="s">
        <v>64</v>
      </c>
      <c r="C19" s="74"/>
    </row>
    <row r="20" spans="2:6">
      <c r="B20" s="44" t="s">
        <v>65</v>
      </c>
      <c r="C20" s="74"/>
    </row>
    <row r="21" spans="2:6">
      <c r="B21" s="48" t="s">
        <v>66</v>
      </c>
      <c r="C21" s="74"/>
    </row>
    <row r="22" spans="2:6">
      <c r="B22" s="48" t="s">
        <v>67</v>
      </c>
      <c r="C22" s="74"/>
    </row>
    <row r="23" spans="2:6">
      <c r="B23" s="49" t="s">
        <v>68</v>
      </c>
      <c r="C23" s="74">
        <f>C20+C21+C22</f>
        <v>0</v>
      </c>
      <c r="D23" s="36" t="s">
        <v>69</v>
      </c>
    </row>
    <row r="25" spans="2:6">
      <c r="B25" s="57" t="s">
        <v>70</v>
      </c>
      <c r="C25" s="74">
        <v>0</v>
      </c>
      <c r="D25" s="36" t="s">
        <v>71</v>
      </c>
    </row>
    <row r="26" spans="2:6">
      <c r="B26" s="36"/>
      <c r="C26" s="36"/>
    </row>
    <row r="27" spans="2:6">
      <c r="C27" s="36"/>
    </row>
    <row r="28" spans="2:6">
      <c r="B28" s="57" t="s">
        <v>72</v>
      </c>
      <c r="C28" s="41"/>
      <c r="D28" s="41"/>
    </row>
    <row r="29" spans="2:6" ht="30">
      <c r="B29" s="41" t="s">
        <v>73</v>
      </c>
      <c r="C29" s="50" t="s">
        <v>74</v>
      </c>
      <c r="D29" s="51" t="s">
        <v>75</v>
      </c>
      <c r="E29" s="46" t="s">
        <v>76</v>
      </c>
      <c r="F29" s="46"/>
    </row>
    <row r="30" spans="2:6">
      <c r="B30" s="41" t="s">
        <v>77</v>
      </c>
      <c r="C30" s="41"/>
      <c r="D30" s="74"/>
    </row>
    <row r="31" spans="2:6">
      <c r="B31" s="41" t="s">
        <v>78</v>
      </c>
      <c r="C31" s="41"/>
      <c r="D31" s="74"/>
    </row>
    <row r="32" spans="2:6">
      <c r="B32" s="41" t="s">
        <v>79</v>
      </c>
      <c r="C32" s="41"/>
      <c r="D32" s="74"/>
    </row>
    <row r="33" spans="2:5">
      <c r="B33" s="41"/>
      <c r="C33" s="41"/>
      <c r="D33" s="41"/>
    </row>
    <row r="34" spans="2:5">
      <c r="B34" s="49" t="s">
        <v>80</v>
      </c>
      <c r="C34" s="41"/>
      <c r="D34" s="74">
        <f>SUM(D30:D32)</f>
        <v>0</v>
      </c>
      <c r="E34" s="36" t="s">
        <v>60</v>
      </c>
    </row>
    <row r="37" spans="2:5">
      <c r="B37" s="57" t="s">
        <v>81</v>
      </c>
      <c r="C37" s="33"/>
      <c r="D37" s="33"/>
    </row>
    <row r="38" spans="2:5">
      <c r="B38" s="41" t="s">
        <v>82</v>
      </c>
      <c r="C38" s="41" t="s">
        <v>83</v>
      </c>
      <c r="D38" s="41"/>
    </row>
    <row r="39" spans="2:5">
      <c r="B39" s="41"/>
      <c r="C39" s="41"/>
      <c r="D39" s="52" t="s">
        <v>84</v>
      </c>
      <c r="E39" s="45"/>
    </row>
    <row r="40" spans="2:5">
      <c r="B40" s="42"/>
      <c r="C40" s="42"/>
      <c r="D40" s="74" t="s">
        <v>85</v>
      </c>
      <c r="E40" s="36"/>
    </row>
    <row r="41" spans="2:5">
      <c r="B41" s="42"/>
      <c r="C41" s="42"/>
      <c r="D41" s="74" t="s">
        <v>85</v>
      </c>
    </row>
    <row r="42" spans="2:5">
      <c r="B42" s="42"/>
      <c r="C42" s="42"/>
      <c r="D42" s="74" t="s">
        <v>85</v>
      </c>
    </row>
    <row r="43" spans="2:5">
      <c r="B43" s="42"/>
      <c r="C43" s="42"/>
      <c r="D43" s="74" t="s">
        <v>85</v>
      </c>
    </row>
    <row r="44" spans="2:5">
      <c r="B44" s="49" t="s">
        <v>86</v>
      </c>
      <c r="C44" s="41"/>
      <c r="D44" s="74">
        <f>SUM(D40:D43)</f>
        <v>0</v>
      </c>
      <c r="E44" s="36" t="s">
        <v>69</v>
      </c>
    </row>
    <row r="47" spans="2:5">
      <c r="B47" s="57" t="s">
        <v>87</v>
      </c>
    </row>
    <row r="48" spans="2:5">
      <c r="B48" s="36" t="s">
        <v>88</v>
      </c>
    </row>
    <row r="49" spans="2:4">
      <c r="B49" s="36" t="s">
        <v>89</v>
      </c>
    </row>
    <row r="51" spans="2:4">
      <c r="B51" s="41" t="s">
        <v>90</v>
      </c>
      <c r="C51" s="49" t="s">
        <v>91</v>
      </c>
      <c r="D51" s="49" t="s">
        <v>92</v>
      </c>
    </row>
    <row r="52" spans="2:4">
      <c r="B52" s="42" t="s">
        <v>93</v>
      </c>
      <c r="C52" s="42"/>
      <c r="D52" s="42"/>
    </row>
    <row r="53" spans="2:4">
      <c r="B53" s="81"/>
      <c r="C53" s="74" t="s">
        <v>85</v>
      </c>
      <c r="D53" s="42"/>
    </row>
    <row r="54" spans="2:4">
      <c r="B54" s="81"/>
      <c r="C54" s="74" t="s">
        <v>85</v>
      </c>
      <c r="D54" s="42"/>
    </row>
    <row r="55" spans="2:4">
      <c r="B55" s="81"/>
      <c r="C55" s="74" t="s">
        <v>85</v>
      </c>
      <c r="D55" s="42"/>
    </row>
    <row r="56" spans="2:4">
      <c r="B56" s="82"/>
      <c r="C56" s="74" t="s">
        <v>85</v>
      </c>
      <c r="D56" s="42"/>
    </row>
    <row r="57" spans="2:4">
      <c r="B57" s="82"/>
      <c r="C57" s="74" t="s">
        <v>85</v>
      </c>
      <c r="D57" s="42"/>
    </row>
    <row r="58" spans="2:4">
      <c r="B58" s="82"/>
      <c r="C58" s="74" t="s">
        <v>85</v>
      </c>
      <c r="D58" s="42"/>
    </row>
    <row r="59" spans="2:4">
      <c r="B59" s="41"/>
      <c r="C59" s="41"/>
    </row>
    <row r="60" spans="2:4">
      <c r="B60" s="48" t="s">
        <v>94</v>
      </c>
      <c r="C60" s="74"/>
    </row>
    <row r="62" spans="2:4">
      <c r="B62" s="71" t="s">
        <v>95</v>
      </c>
    </row>
    <row r="63" spans="2:4" ht="60">
      <c r="B63" s="53" t="s">
        <v>96</v>
      </c>
    </row>
    <row r="64" spans="2:4">
      <c r="B64" s="48" t="s">
        <v>97</v>
      </c>
      <c r="C64" s="72">
        <v>1000</v>
      </c>
    </row>
    <row r="66" spans="2:4">
      <c r="B66" s="57" t="s">
        <v>98</v>
      </c>
    </row>
    <row r="67" spans="2:4">
      <c r="B67" t="s">
        <v>99</v>
      </c>
      <c r="C67" s="36" t="s">
        <v>100</v>
      </c>
      <c r="D67" s="36" t="s">
        <v>92</v>
      </c>
    </row>
    <row r="68" spans="2:4">
      <c r="B68" s="83" t="s">
        <v>101</v>
      </c>
      <c r="C68" s="74" t="s">
        <v>85</v>
      </c>
      <c r="D68" s="42"/>
    </row>
    <row r="69" spans="2:4">
      <c r="B69" s="83"/>
      <c r="C69" s="74" t="s">
        <v>85</v>
      </c>
      <c r="D69" s="42"/>
    </row>
    <row r="70" spans="2:4">
      <c r="B70" s="83"/>
      <c r="C70" s="74" t="s">
        <v>85</v>
      </c>
      <c r="D70" s="42"/>
    </row>
    <row r="71" spans="2:4">
      <c r="B71" s="83" t="s">
        <v>102</v>
      </c>
      <c r="C71" s="74" t="s">
        <v>85</v>
      </c>
      <c r="D71" s="42"/>
    </row>
    <row r="72" spans="2:4">
      <c r="B72" s="83"/>
      <c r="C72" s="74" t="s">
        <v>85</v>
      </c>
      <c r="D72" s="42"/>
    </row>
    <row r="73" spans="2:4">
      <c r="B73" s="83"/>
      <c r="C73" s="74" t="s">
        <v>85</v>
      </c>
      <c r="D73" s="42"/>
    </row>
    <row r="74" spans="2:4">
      <c r="B74" s="84" t="s">
        <v>103</v>
      </c>
      <c r="C74" s="74" t="s">
        <v>85</v>
      </c>
      <c r="D74" s="42"/>
    </row>
    <row r="75" spans="2:4">
      <c r="B75" s="84"/>
      <c r="C75" s="74" t="s">
        <v>85</v>
      </c>
      <c r="D75" s="42"/>
    </row>
    <row r="76" spans="2:4">
      <c r="B76" s="84"/>
      <c r="C76" s="74" t="s">
        <v>85</v>
      </c>
      <c r="D76" s="42"/>
    </row>
    <row r="77" spans="2:4">
      <c r="B77" s="41"/>
      <c r="C77" s="41"/>
    </row>
    <row r="78" spans="2:4">
      <c r="B78" s="42" t="s">
        <v>104</v>
      </c>
      <c r="C78" s="74"/>
    </row>
    <row r="80" spans="2:4">
      <c r="B80" s="57" t="s">
        <v>105</v>
      </c>
    </row>
    <row r="81" spans="2:5">
      <c r="B81" s="41" t="s">
        <v>99</v>
      </c>
      <c r="C81" s="49" t="s">
        <v>106</v>
      </c>
      <c r="D81" s="49" t="s">
        <v>107</v>
      </c>
    </row>
    <row r="82" spans="2:5">
      <c r="B82" s="67"/>
      <c r="C82" s="74" t="s">
        <v>85</v>
      </c>
      <c r="D82" s="42"/>
    </row>
    <row r="83" spans="2:5">
      <c r="B83" s="67"/>
      <c r="C83" s="74" t="s">
        <v>85</v>
      </c>
      <c r="D83" s="42"/>
    </row>
    <row r="85" spans="2:5">
      <c r="B85" s="48" t="s">
        <v>108</v>
      </c>
      <c r="C85" s="74"/>
    </row>
    <row r="87" spans="2:5">
      <c r="B87" s="57" t="s">
        <v>109</v>
      </c>
    </row>
    <row r="88" spans="2:5" ht="45">
      <c r="B88" s="43" t="s">
        <v>110</v>
      </c>
    </row>
    <row r="90" spans="2:5">
      <c r="B90" s="71" t="s">
        <v>111</v>
      </c>
    </row>
    <row r="91" spans="2:5">
      <c r="B91" s="41" t="s">
        <v>112</v>
      </c>
      <c r="C91" s="49" t="s">
        <v>113</v>
      </c>
      <c r="D91" s="49" t="s">
        <v>114</v>
      </c>
      <c r="E91" s="49" t="s">
        <v>115</v>
      </c>
    </row>
    <row r="92" spans="2:5">
      <c r="B92" s="41" t="s">
        <v>116</v>
      </c>
      <c r="C92" s="54">
        <f>C14</f>
        <v>0</v>
      </c>
      <c r="D92" s="55">
        <v>0.2</v>
      </c>
      <c r="E92" s="54">
        <f>C92*D92</f>
        <v>0</v>
      </c>
    </row>
    <row r="93" spans="2:5">
      <c r="B93" s="41" t="s">
        <v>117</v>
      </c>
      <c r="C93" s="54">
        <f>C17</f>
        <v>0</v>
      </c>
      <c r="D93" s="55">
        <v>0.2</v>
      </c>
      <c r="E93" s="54">
        <f t="shared" ref="E93:E101" si="0">C93*D93</f>
        <v>0</v>
      </c>
    </row>
    <row r="94" spans="2:5">
      <c r="B94" s="41" t="s">
        <v>64</v>
      </c>
      <c r="C94" s="54">
        <f>C23</f>
        <v>0</v>
      </c>
      <c r="D94" s="55">
        <v>0.2</v>
      </c>
      <c r="E94" s="54">
        <f t="shared" si="0"/>
        <v>0</v>
      </c>
    </row>
    <row r="95" spans="2:5">
      <c r="B95" s="41" t="s">
        <v>118</v>
      </c>
      <c r="C95" s="54">
        <f>C25</f>
        <v>0</v>
      </c>
      <c r="D95" s="55">
        <v>0.15</v>
      </c>
      <c r="E95" s="54">
        <f t="shared" si="0"/>
        <v>0</v>
      </c>
    </row>
    <row r="96" spans="2:5">
      <c r="B96" s="41" t="s">
        <v>119</v>
      </c>
      <c r="C96" s="54">
        <f>D34</f>
        <v>0</v>
      </c>
      <c r="D96" s="55"/>
      <c r="E96" s="54">
        <f t="shared" si="0"/>
        <v>0</v>
      </c>
    </row>
    <row r="97" spans="2:5">
      <c r="B97" s="41" t="s">
        <v>120</v>
      </c>
      <c r="C97" s="54">
        <f>D44</f>
        <v>0</v>
      </c>
      <c r="D97" s="55">
        <v>0</v>
      </c>
      <c r="E97" s="54">
        <f t="shared" si="0"/>
        <v>0</v>
      </c>
    </row>
    <row r="98" spans="2:5">
      <c r="B98" s="41" t="s">
        <v>121</v>
      </c>
      <c r="C98" s="56">
        <f>C60</f>
        <v>0</v>
      </c>
      <c r="D98" s="55">
        <v>0.2</v>
      </c>
      <c r="E98" s="54">
        <f t="shared" si="0"/>
        <v>0</v>
      </c>
    </row>
    <row r="99" spans="2:5">
      <c r="B99" s="49" t="s">
        <v>95</v>
      </c>
      <c r="C99" s="54">
        <v>1000</v>
      </c>
      <c r="D99" s="55">
        <v>0.2</v>
      </c>
      <c r="E99" s="54">
        <f t="shared" si="0"/>
        <v>200</v>
      </c>
    </row>
    <row r="100" spans="2:5">
      <c r="B100" s="41" t="s">
        <v>98</v>
      </c>
      <c r="C100" s="54">
        <f>C78</f>
        <v>0</v>
      </c>
      <c r="D100" s="55">
        <v>0.2</v>
      </c>
      <c r="E100" s="54">
        <f t="shared" si="0"/>
        <v>0</v>
      </c>
    </row>
    <row r="101" spans="2:5">
      <c r="B101" s="41" t="s">
        <v>122</v>
      </c>
      <c r="C101" s="54">
        <f>C85</f>
        <v>0</v>
      </c>
      <c r="D101" s="55">
        <v>0.2</v>
      </c>
      <c r="E101" s="54">
        <f t="shared" si="0"/>
        <v>0</v>
      </c>
    </row>
    <row r="102" spans="2:5">
      <c r="B102" s="41"/>
      <c r="C102" s="41"/>
      <c r="D102" s="41"/>
      <c r="E102" s="41"/>
    </row>
    <row r="103" spans="2:5">
      <c r="B103" s="49" t="s">
        <v>123</v>
      </c>
      <c r="C103" s="56">
        <f>SUM(C92:C101)</f>
        <v>1000</v>
      </c>
      <c r="D103" s="56" t="s">
        <v>124</v>
      </c>
      <c r="E103" s="56">
        <f>SUM(E92:E101)</f>
        <v>200</v>
      </c>
    </row>
    <row r="104" spans="2:5">
      <c r="B104" s="41"/>
      <c r="C104" s="41"/>
      <c r="D104" s="41"/>
      <c r="E104" s="41"/>
    </row>
    <row r="105" spans="2:5">
      <c r="B105" s="48" t="s">
        <v>125</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zoomScale="120" zoomScaleNormal="120" workbookViewId="0">
      <selection activeCell="I19" sqref="I19"/>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126</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126</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127</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18" t="s">
        <v>128</v>
      </c>
      <c r="C9" s="119"/>
      <c r="D9" s="119"/>
      <c r="E9" s="119"/>
      <c r="F9" s="119"/>
      <c r="G9" s="119"/>
      <c r="H9" s="119"/>
      <c r="I9" s="119"/>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20" t="s">
        <v>129</v>
      </c>
      <c r="C11" s="99"/>
      <c r="D11" s="99"/>
      <c r="E11" s="99"/>
      <c r="F11" s="99"/>
      <c r="G11" s="99"/>
      <c r="H11" s="99"/>
      <c r="I11" s="99"/>
      <c r="J11" s="99"/>
      <c r="K11" s="99"/>
      <c r="L11" s="121"/>
      <c r="M11" s="120" t="s">
        <v>129</v>
      </c>
      <c r="N11" s="99"/>
      <c r="O11" s="99"/>
      <c r="P11" s="99"/>
      <c r="Q11" s="99"/>
      <c r="R11" s="99"/>
      <c r="S11" s="99"/>
      <c r="T11" s="99"/>
      <c r="U11" s="99"/>
      <c r="V11" s="99"/>
      <c r="W11" s="121"/>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22" t="s">
        <v>130</v>
      </c>
      <c r="C13" s="123"/>
      <c r="D13" s="121"/>
      <c r="E13" s="75" t="s">
        <v>131</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21">
      <c r="A15" s="59">
        <v>1</v>
      </c>
      <c r="B15" s="80" t="s">
        <v>135</v>
      </c>
      <c r="C15" s="41"/>
      <c r="D15" s="64"/>
      <c r="E15" s="65">
        <f>'Youth Work'!C105</f>
        <v>1200</v>
      </c>
      <c r="F15" s="58"/>
      <c r="G15" s="58"/>
      <c r="H15" s="7"/>
      <c r="I15" s="7"/>
      <c r="J15" s="7"/>
      <c r="K15" s="7"/>
      <c r="L15" s="7"/>
      <c r="M15" s="12"/>
      <c r="N15" s="7"/>
      <c r="O15" s="6"/>
      <c r="P15" s="6"/>
      <c r="Q15" s="6"/>
      <c r="R15" s="6"/>
      <c r="S15" s="6"/>
      <c r="T15" s="6"/>
      <c r="U15" s="6"/>
      <c r="V15" s="6"/>
      <c r="W15" s="6"/>
      <c r="X15" s="6"/>
      <c r="Y15" s="6"/>
      <c r="Z15" s="6"/>
    </row>
    <row r="16" spans="1:26" ht="21">
      <c r="A16" s="59"/>
      <c r="B16" s="80"/>
      <c r="C16" s="41"/>
      <c r="D16" s="41"/>
      <c r="E16" s="65"/>
      <c r="H16" s="60"/>
      <c r="I16" s="60"/>
      <c r="J16" s="60"/>
      <c r="K16" s="60"/>
      <c r="L16" s="60"/>
      <c r="M16" s="61"/>
      <c r="N16" s="60"/>
      <c r="O16" s="59"/>
      <c r="P16" s="59"/>
      <c r="Q16" s="59"/>
      <c r="R16" s="59"/>
      <c r="S16" s="59"/>
      <c r="T16" s="59"/>
      <c r="U16" s="59"/>
      <c r="V16" s="59"/>
      <c r="W16" s="59"/>
      <c r="X16" s="59"/>
      <c r="Y16" s="59"/>
      <c r="Z16" s="59"/>
    </row>
    <row r="17" spans="1:26" ht="21">
      <c r="A17" s="59"/>
      <c r="B17" s="80"/>
      <c r="C17" s="41"/>
      <c r="D17" s="64"/>
      <c r="E17" s="65"/>
      <c r="F17" s="58"/>
      <c r="G17" s="58"/>
      <c r="H17" s="7"/>
      <c r="I17" s="7"/>
      <c r="J17" s="7"/>
      <c r="K17" s="7"/>
      <c r="L17" s="7"/>
      <c r="M17" s="12"/>
      <c r="N17" s="7"/>
      <c r="O17" s="6"/>
      <c r="P17" s="6"/>
      <c r="Q17" s="6"/>
      <c r="R17" s="6"/>
      <c r="S17" s="6"/>
      <c r="T17" s="6"/>
      <c r="U17" s="6"/>
      <c r="V17" s="6"/>
      <c r="W17" s="6"/>
      <c r="X17" s="6"/>
      <c r="Y17" s="6"/>
      <c r="Z17" s="6"/>
    </row>
    <row r="18" spans="1:26" ht="21">
      <c r="A18" s="59"/>
      <c r="B18" s="80"/>
      <c r="C18" s="41"/>
      <c r="D18" s="64"/>
      <c r="E18" s="65"/>
      <c r="F18" s="58"/>
      <c r="G18" s="58"/>
      <c r="H18" s="7"/>
      <c r="I18" s="7"/>
      <c r="J18" s="7"/>
      <c r="K18" s="7"/>
      <c r="L18" s="7"/>
      <c r="M18" s="12"/>
      <c r="N18" s="7"/>
      <c r="O18" s="6"/>
      <c r="P18" s="6"/>
      <c r="Q18" s="6"/>
      <c r="R18" s="6"/>
      <c r="S18" s="6"/>
      <c r="T18" s="6"/>
      <c r="U18" s="6"/>
      <c r="V18" s="6"/>
      <c r="W18" s="6"/>
      <c r="X18" s="6"/>
      <c r="Y18" s="6"/>
      <c r="Z18" s="6"/>
    </row>
    <row r="19" spans="1:26" ht="21">
      <c r="A19" s="59"/>
      <c r="B19" s="80"/>
      <c r="C19" s="41"/>
      <c r="D19" s="64"/>
      <c r="E19" s="65"/>
      <c r="F19" s="58"/>
      <c r="G19" s="58"/>
      <c r="H19" s="7"/>
      <c r="I19" s="7"/>
      <c r="J19" s="7"/>
      <c r="K19" s="7"/>
      <c r="L19" s="7"/>
      <c r="M19" s="12"/>
      <c r="N19" s="7"/>
      <c r="O19" s="6"/>
      <c r="P19" s="6"/>
      <c r="Q19" s="6"/>
      <c r="R19" s="6"/>
      <c r="S19" s="6"/>
      <c r="T19" s="6"/>
      <c r="U19" s="6"/>
      <c r="V19" s="6"/>
      <c r="W19" s="6"/>
      <c r="X19" s="6"/>
      <c r="Y19" s="6"/>
      <c r="Z19" s="6"/>
    </row>
    <row r="20" spans="1:26" ht="15" customHeight="1">
      <c r="A20" s="59"/>
      <c r="B20" s="76"/>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6"/>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6"/>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6"/>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6"/>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6"/>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6"/>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6"/>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6"/>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22" t="s">
        <v>132</v>
      </c>
      <c r="C36" s="99"/>
      <c r="D36" s="121"/>
      <c r="E36" s="26">
        <f>SUM(E14:E32)</f>
        <v>1200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491150-2B96-4165-917F-8421BEADF261}">
  <ds:schemaRefs>
    <ds:schemaRef ds:uri="http://schemas.microsoft.com/office/2006/metadata/properties"/>
    <ds:schemaRef ds:uri="http://schemas.microsoft.com/office/infopath/2007/PartnerControls"/>
    <ds:schemaRef ds:uri="07c2e16d-4c09-43e4-b5f5-29eb16220488"/>
    <ds:schemaRef ds:uri="e339e561-3ac4-4f07-a80d-77efd469d697"/>
  </ds:schemaRefs>
</ds:datastoreItem>
</file>

<file path=customXml/itemProps2.xml><?xml version="1.0" encoding="utf-8"?>
<ds:datastoreItem xmlns:ds="http://schemas.openxmlformats.org/officeDocument/2006/customXml" ds:itemID="{1933FA12-F02F-44BF-9779-1118AAD45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c2e16d-4c09-43e4-b5f5-29eb16220488"/>
    <ds:schemaRef ds:uri="e339e561-3ac4-4f07-a80d-77efd469d6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49549C-8B27-44CE-A159-FD7AD3FA938C}">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Tenderer Instructions </vt:lpstr>
      <vt:lpstr>Data</vt:lpstr>
      <vt:lpstr>Youth Work</vt:lpstr>
      <vt:lpstr>Tender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2026-06-18T07:36:01Z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